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2" yWindow="84" windowWidth="10368" windowHeight="5244"/>
  </bookViews>
  <sheets>
    <sheet name="現金流量表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34" i="1"/>
  <c r="B30"/>
  <c r="B35" s="1"/>
  <c r="B24"/>
  <c r="B20"/>
  <c r="B25" s="1"/>
  <c r="B13"/>
  <c r="B8"/>
  <c r="B14" s="1"/>
  <c r="B37" s="1"/>
</calcChain>
</file>

<file path=xl/sharedStrings.xml><?xml version="1.0" encoding="utf-8"?>
<sst xmlns="http://schemas.openxmlformats.org/spreadsheetml/2006/main" count="37" uniqueCount="34">
  <si>
    <t>現金流量表</t>
    <phoneticPr fontId="2" type="noConversion"/>
  </si>
  <si>
    <t>金額</t>
    <phoneticPr fontId="2" type="noConversion"/>
  </si>
  <si>
    <t>項目</t>
    <phoneticPr fontId="8" type="noConversion"/>
  </si>
  <si>
    <t>一、營業活動產生的現金流量</t>
    <phoneticPr fontId="8" type="noConversion"/>
  </si>
  <si>
    <t>銷售商品、提供勞務收到的現金</t>
    <phoneticPr fontId="8" type="noConversion"/>
  </si>
  <si>
    <t>收到的稅費返還</t>
    <phoneticPr fontId="8" type="noConversion"/>
  </si>
  <si>
    <t>收到的其他與營業活動有關的現金</t>
  </si>
  <si>
    <t>現金流入小計</t>
    <phoneticPr fontId="8" type="noConversion"/>
  </si>
  <si>
    <t>購買商品、接受勞務支付的現金</t>
    <phoneticPr fontId="8" type="noConversion"/>
  </si>
  <si>
    <t>支付給職工以及為職工支付的現金</t>
    <phoneticPr fontId="8" type="noConversion"/>
  </si>
  <si>
    <t>支付的各項稅費</t>
    <phoneticPr fontId="8" type="noConversion"/>
  </si>
  <si>
    <t>支付的其他與營業活動有關的現金</t>
  </si>
  <si>
    <t>現金流出小計</t>
    <phoneticPr fontId="8" type="noConversion"/>
  </si>
  <si>
    <t>營業活動產生的現金淨流量淨額</t>
  </si>
  <si>
    <t>二、投資活動產生的現金流量</t>
    <phoneticPr fontId="8" type="noConversion"/>
  </si>
  <si>
    <t>收回投資所收到的現金</t>
    <phoneticPr fontId="8" type="noConversion"/>
  </si>
  <si>
    <t>取得投資收益所收到的現金</t>
    <phoneticPr fontId="8" type="noConversion"/>
  </si>
  <si>
    <t>處置固定資產、無形資產和其他長期資產而收回的現金淨額</t>
    <phoneticPr fontId="8" type="noConversion"/>
  </si>
  <si>
    <t>收到的其他與投資活動有關的現金</t>
    <phoneticPr fontId="8" type="noConversion"/>
  </si>
  <si>
    <t>購建固定資產、無形資產和其他長期資產所支付的現金</t>
    <phoneticPr fontId="8" type="noConversion"/>
  </si>
  <si>
    <t>投資所支付的現金</t>
    <phoneticPr fontId="8" type="noConversion"/>
  </si>
  <si>
    <t>支付的其他與投資活動有關的現金</t>
    <phoneticPr fontId="8" type="noConversion"/>
  </si>
  <si>
    <t>投資活動所產生的現金流量淨額</t>
    <phoneticPr fontId="8" type="noConversion"/>
  </si>
  <si>
    <t>三、融資活動產生的現金流量</t>
    <phoneticPr fontId="1" type="noConversion"/>
  </si>
  <si>
    <t>融資所收到的現金</t>
    <phoneticPr fontId="8" type="noConversion"/>
  </si>
  <si>
    <t>借款所收到的現金</t>
    <phoneticPr fontId="8" type="noConversion"/>
  </si>
  <si>
    <t>收到的其他與融資活動有關的現金</t>
  </si>
  <si>
    <t>償還債務所支付的現金</t>
    <phoneticPr fontId="8" type="noConversion"/>
  </si>
  <si>
    <t>分配股利或償付利息所支付的現金</t>
    <phoneticPr fontId="8" type="noConversion"/>
  </si>
  <si>
    <t>支付的其他與融資活動有關的現金</t>
  </si>
  <si>
    <t>現出流出小計</t>
    <phoneticPr fontId="8" type="noConversion"/>
  </si>
  <si>
    <t>融資活動產生的現金流量淨額</t>
  </si>
  <si>
    <t>四、匯率變動對現金的影響</t>
    <phoneticPr fontId="8" type="noConversion"/>
  </si>
  <si>
    <t>五、現金及現金等價物淨額增加額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</si>
</sst>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#,##0.00_ ;[Red]\-#,##0.00\ "/>
  </numFmts>
  <fonts count="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宋体"/>
      <family val="3"/>
      <charset val="136"/>
    </font>
    <font>
      <b/>
      <sz val="16"/>
      <color indexed="9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0"/>
      <name val="微軟正黑體"/>
      <family val="2"/>
      <charset val="136"/>
    </font>
    <font>
      <b/>
      <sz val="10"/>
      <name val="微軟正黑體"/>
      <family val="2"/>
      <charset val="136"/>
    </font>
    <font>
      <sz val="10"/>
      <color indexed="9"/>
      <name val="微軟正黑體"/>
      <family val="2"/>
      <charset val="136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3" borderId="0" xfId="0" applyFont="1" applyFill="1" applyAlignment="1"/>
    <xf numFmtId="0" fontId="4" fillId="3" borderId="0" xfId="0" applyFont="1" applyFill="1" applyAlignment="1"/>
    <xf numFmtId="0" fontId="5" fillId="0" borderId="0" xfId="0" applyFont="1" applyAlignment="1"/>
    <xf numFmtId="176" fontId="5" fillId="0" borderId="0" xfId="0" applyNumberFormat="1" applyFont="1" applyAlignment="1"/>
    <xf numFmtId="0" fontId="6" fillId="0" borderId="0" xfId="0" applyFont="1" applyAlignment="1">
      <alignment horizontal="center"/>
    </xf>
    <xf numFmtId="176" fontId="6" fillId="0" borderId="0" xfId="0" applyNumberFormat="1" applyFont="1" applyAlignment="1"/>
    <xf numFmtId="0" fontId="7" fillId="2" borderId="0" xfId="0" applyFont="1" applyFill="1" applyAlignment="1"/>
    <xf numFmtId="176" fontId="7" fillId="2" borderId="0" xfId="0" applyNumberFormat="1" applyFont="1" applyFill="1" applyAlignment="1"/>
    <xf numFmtId="176" fontId="5" fillId="3" borderId="0" xfId="0" applyNumberFormat="1" applyFont="1" applyFill="1" applyAlignment="1"/>
    <xf numFmtId="0" fontId="3" fillId="2" borderId="0" xfId="0" applyFont="1" applyFill="1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7"/>
  <sheetViews>
    <sheetView tabSelected="1" zoomScaleNormal="100" workbookViewId="0">
      <selection activeCell="A3" sqref="A3:A37"/>
    </sheetView>
  </sheetViews>
  <sheetFormatPr defaultRowHeight="15.6"/>
  <cols>
    <col min="1" max="1" width="62.44140625" style="1" customWidth="1"/>
    <col min="2" max="2" width="25.77734375" style="1" customWidth="1"/>
    <col min="3" max="16384" width="8.88671875" style="1"/>
  </cols>
  <sheetData>
    <row r="1" spans="1:2" ht="21.6">
      <c r="A1" s="13" t="s">
        <v>0</v>
      </c>
      <c r="B1" s="13"/>
    </row>
    <row r="2" spans="1:2" ht="21.6">
      <c r="A2" s="2"/>
      <c r="B2" s="2"/>
    </row>
    <row r="3" spans="1:2">
      <c r="A3" s="3" t="s">
        <v>2</v>
      </c>
      <c r="B3" s="3" t="s">
        <v>1</v>
      </c>
    </row>
    <row r="4" spans="1:2">
      <c r="A4" s="4" t="s">
        <v>3</v>
      </c>
      <c r="B4" s="5"/>
    </row>
    <row r="5" spans="1:2">
      <c r="A5" s="6" t="s">
        <v>4</v>
      </c>
      <c r="B5" s="7">
        <v>8783578034.0900002</v>
      </c>
    </row>
    <row r="6" spans="1:2">
      <c r="A6" s="6" t="s">
        <v>5</v>
      </c>
      <c r="B6" s="7"/>
    </row>
    <row r="7" spans="1:2">
      <c r="A7" s="6" t="s">
        <v>6</v>
      </c>
      <c r="B7" s="7">
        <v>31993860.530000001</v>
      </c>
    </row>
    <row r="8" spans="1:2">
      <c r="A8" s="8" t="s">
        <v>7</v>
      </c>
      <c r="B8" s="9">
        <f>SUM(B5:B7)</f>
        <v>8815571894.6200008</v>
      </c>
    </row>
    <row r="9" spans="1:2">
      <c r="A9" s="6" t="s">
        <v>8</v>
      </c>
      <c r="B9" s="7">
        <v>6332388713.0200005</v>
      </c>
    </row>
    <row r="10" spans="1:2">
      <c r="A10" s="6" t="s">
        <v>9</v>
      </c>
      <c r="B10" s="7">
        <v>421720300.31</v>
      </c>
    </row>
    <row r="11" spans="1:2">
      <c r="A11" s="6" t="s">
        <v>10</v>
      </c>
      <c r="B11" s="7">
        <v>650717745.03999996</v>
      </c>
    </row>
    <row r="12" spans="1:2">
      <c r="A12" s="6" t="s">
        <v>11</v>
      </c>
      <c r="B12" s="7">
        <v>49716003.539999999</v>
      </c>
    </row>
    <row r="13" spans="1:2">
      <c r="A13" s="8" t="s">
        <v>12</v>
      </c>
      <c r="B13" s="9">
        <f>SUM(B9:B12)</f>
        <v>7454542761.9100008</v>
      </c>
    </row>
    <row r="14" spans="1:2">
      <c r="A14" s="10" t="s">
        <v>13</v>
      </c>
      <c r="B14" s="11">
        <f>B8-B13</f>
        <v>1361029132.71</v>
      </c>
    </row>
    <row r="15" spans="1:2">
      <c r="A15" s="4" t="s">
        <v>14</v>
      </c>
      <c r="B15" s="12"/>
    </row>
    <row r="16" spans="1:2">
      <c r="A16" s="6" t="s">
        <v>15</v>
      </c>
      <c r="B16" s="7"/>
    </row>
    <row r="17" spans="1:2">
      <c r="A17" s="6" t="s">
        <v>16</v>
      </c>
      <c r="B17" s="7"/>
    </row>
    <row r="18" spans="1:2">
      <c r="A18" s="6" t="s">
        <v>17</v>
      </c>
      <c r="B18" s="7">
        <v>7086446</v>
      </c>
    </row>
    <row r="19" spans="1:2">
      <c r="A19" s="6" t="s">
        <v>18</v>
      </c>
      <c r="B19" s="7"/>
    </row>
    <row r="20" spans="1:2">
      <c r="A20" s="8" t="s">
        <v>7</v>
      </c>
      <c r="B20" s="7">
        <f>SUM(B16:B19)</f>
        <v>7086446</v>
      </c>
    </row>
    <row r="21" spans="1:2">
      <c r="A21" s="6" t="s">
        <v>19</v>
      </c>
      <c r="B21" s="7">
        <v>2142556679.5799999</v>
      </c>
    </row>
    <row r="22" spans="1:2">
      <c r="A22" s="6" t="s">
        <v>20</v>
      </c>
      <c r="B22" s="7"/>
    </row>
    <row r="23" spans="1:2">
      <c r="A23" s="6" t="s">
        <v>21</v>
      </c>
      <c r="B23" s="7"/>
    </row>
    <row r="24" spans="1:2">
      <c r="A24" s="8" t="s">
        <v>12</v>
      </c>
      <c r="B24" s="7">
        <f>SUM(B21:B23)</f>
        <v>2142556679.5799999</v>
      </c>
    </row>
    <row r="25" spans="1:2">
      <c r="A25" s="10" t="s">
        <v>22</v>
      </c>
      <c r="B25" s="11">
        <f>B20-B24</f>
        <v>-2135470233.5799999</v>
      </c>
    </row>
    <row r="26" spans="1:2">
      <c r="A26" s="4" t="s">
        <v>23</v>
      </c>
      <c r="B26" s="12"/>
    </row>
    <row r="27" spans="1:2">
      <c r="A27" s="6" t="s">
        <v>24</v>
      </c>
      <c r="B27" s="7">
        <v>783006475.70000005</v>
      </c>
    </row>
    <row r="28" spans="1:2">
      <c r="A28" s="6" t="s">
        <v>25</v>
      </c>
      <c r="B28" s="7">
        <v>1554013300</v>
      </c>
    </row>
    <row r="29" spans="1:2">
      <c r="A29" s="6" t="s">
        <v>26</v>
      </c>
      <c r="B29" s="7"/>
    </row>
    <row r="30" spans="1:2">
      <c r="A30" s="8" t="s">
        <v>7</v>
      </c>
      <c r="B30" s="7">
        <f>SUM(B27:B29)</f>
        <v>2337019775.6999998</v>
      </c>
    </row>
    <row r="31" spans="1:2">
      <c r="A31" s="6" t="s">
        <v>27</v>
      </c>
      <c r="B31" s="7">
        <v>1007160000</v>
      </c>
    </row>
    <row r="32" spans="1:2">
      <c r="A32" s="6" t="s">
        <v>28</v>
      </c>
      <c r="B32" s="7">
        <v>283298875.57999998</v>
      </c>
    </row>
    <row r="33" spans="1:2">
      <c r="A33" s="6" t="s">
        <v>29</v>
      </c>
      <c r="B33" s="7">
        <v>4527000</v>
      </c>
    </row>
    <row r="34" spans="1:2">
      <c r="A34" s="8" t="s">
        <v>30</v>
      </c>
      <c r="B34" s="7">
        <f>SUM(B31:B33)</f>
        <v>1294985875.5799999</v>
      </c>
    </row>
    <row r="35" spans="1:2">
      <c r="A35" s="10" t="s">
        <v>31</v>
      </c>
      <c r="B35" s="11">
        <f>B30-B34</f>
        <v>1042033900.1199999</v>
      </c>
    </row>
    <row r="36" spans="1:2">
      <c r="A36" s="4" t="s">
        <v>32</v>
      </c>
      <c r="B36" s="12"/>
    </row>
    <row r="37" spans="1:2">
      <c r="A37" s="4" t="s">
        <v>33</v>
      </c>
      <c r="B37" s="12">
        <f>B14+B25+B35</f>
        <v>267592799.25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現金流量表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Ivenss曾梓翔</dc:creator>
  <cp:lastModifiedBy>Ivenss曾梓翔</cp:lastModifiedBy>
  <dcterms:created xsi:type="dcterms:W3CDTF">2008-08-20T03:27:57Z</dcterms:created>
  <dcterms:modified xsi:type="dcterms:W3CDTF">2008-09-08T02:11:11Z</dcterms:modified>
</cp:coreProperties>
</file>